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aa\Desktop\"/>
    </mc:Choice>
  </mc:AlternateContent>
  <bookViews>
    <workbookView xWindow="0" yWindow="0" windowWidth="16392" windowHeight="69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5" i="1" l="1"/>
  <c r="T5" i="1"/>
  <c r="R5" i="1"/>
  <c r="U5" i="1" s="1"/>
  <c r="V5" i="1" s="1"/>
  <c r="T6" i="1"/>
  <c r="R6" i="1"/>
  <c r="U6" i="1" s="1"/>
  <c r="T4" i="1"/>
  <c r="R4" i="1"/>
  <c r="U4" i="1" s="1"/>
  <c r="T3" i="1"/>
  <c r="R3" i="1"/>
  <c r="U3" i="1" s="1"/>
  <c r="T2" i="1"/>
  <c r="R2" i="1"/>
  <c r="U2" i="1" s="1"/>
  <c r="Y5" i="1" l="1"/>
  <c r="S5" i="1"/>
</calcChain>
</file>

<file path=xl/comments1.xml><?xml version="1.0" encoding="utf-8"?>
<comments xmlns="http://schemas.openxmlformats.org/spreadsheetml/2006/main">
  <authors>
    <author>alaa</author>
  </authors>
  <commentList>
    <comment ref="W5" authorId="0" shapeId="0">
      <text>
        <r>
          <rPr>
            <b/>
            <sz val="9"/>
            <color indexed="81"/>
            <rFont val="Tahoma"/>
            <family val="2"/>
          </rPr>
          <t xml:space="preserve">لو موجب = كمية do
لو سالب = الكمية حسب العقد -1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5" authorId="0" shapeId="0">
      <text>
        <r>
          <rPr>
            <b/>
            <sz val="9"/>
            <color indexed="81"/>
            <rFont val="Tahoma"/>
            <family val="2"/>
          </rPr>
          <t xml:space="preserve">لو موجب = 0صفر
</t>
        </r>
      </text>
    </comment>
    <comment ref="W16" authorId="0" shapeId="0">
      <text>
        <r>
          <rPr>
            <b/>
            <sz val="9"/>
            <color indexed="81"/>
            <rFont val="Tahoma"/>
            <family val="2"/>
          </rPr>
          <t xml:space="preserve">لو موجب = كمية do
لو سالب = الكمية حسب العقد -1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16" authorId="0" shapeId="0">
      <text>
        <r>
          <rPr>
            <b/>
            <sz val="9"/>
            <color indexed="81"/>
            <rFont val="Tahoma"/>
            <family val="2"/>
          </rPr>
          <t xml:space="preserve">لو موجب = 0صفر
</t>
        </r>
      </text>
    </comment>
  </commentList>
</comments>
</file>

<file path=xl/sharedStrings.xml><?xml version="1.0" encoding="utf-8"?>
<sst xmlns="http://schemas.openxmlformats.org/spreadsheetml/2006/main" count="18" uniqueCount="18">
  <si>
    <t>رقم.البند</t>
  </si>
  <si>
    <t>اسم البند</t>
  </si>
  <si>
    <t>الكمية حسب العقد</t>
  </si>
  <si>
    <t>السعر 
حسب العقد</t>
  </si>
  <si>
    <t>الكمية في
 DO</t>
  </si>
  <si>
    <t>الفرق في
 الكميات</t>
  </si>
  <si>
    <t>اجمالي السعر
 حسب العقد</t>
  </si>
  <si>
    <t>اجمالي السعر
 حسب الــ DO</t>
  </si>
  <si>
    <t xml:space="preserve">الفرق في 
الاجمالي </t>
  </si>
  <si>
    <t>كمية ما يمكن
صرفه في الفاتورة</t>
  </si>
  <si>
    <t>قيمة ما يمكن 
صرفه في الفاتورة</t>
  </si>
  <si>
    <t>قيمة المتبقي 
في الـ DO</t>
  </si>
  <si>
    <t>ملاحظات</t>
  </si>
  <si>
    <t xml:space="preserve">Single Door Size: 900 x 2150mm </t>
  </si>
  <si>
    <t xml:space="preserve">Aluminum door / Frame: (Single door with 3 hinges, Medium door closer, door stopper and Lock,) ( Double Door with 6 SS hager hinges, Medium door closer and 2 door stopper)  </t>
  </si>
  <si>
    <t xml:space="preserve"> Single Door Size: 1000 x 2150mm</t>
  </si>
  <si>
    <t>Aluminum window/Frame with Locking system and Hinges:</t>
  </si>
  <si>
    <t>Porcelain tiles, 400 x 400 x 9mm thick.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</si>
</sst>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sz val="12"/>
      <color rgb="FFFF0000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5"/>
      <color rgb="FFFF0000"/>
      <name val="Arial"/>
      <family val="2"/>
      <scheme val="minor"/>
    </font>
    <font>
      <sz val="16"/>
      <color rgb="FFFF0000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6" xfId="0" applyBorder="1"/>
    <xf numFmtId="0" fontId="6" fillId="2" borderId="4" xfId="0" applyFont="1" applyFill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center" vertical="center" wrapText="1" readingOrder="1"/>
    </xf>
    <xf numFmtId="0" fontId="9" fillId="0" borderId="5" xfId="0" applyFont="1" applyBorder="1" applyAlignment="1">
      <alignment horizontal="center" vertical="center"/>
    </xf>
    <xf numFmtId="0" fontId="0" fillId="0" borderId="5" xfId="0" applyBorder="1"/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 readingOrder="1"/>
    </xf>
    <xf numFmtId="0" fontId="6" fillId="0" borderId="5" xfId="0" applyFont="1" applyBorder="1" applyAlignment="1">
      <alignment horizontal="center" vertical="center" wrapText="1" readingOrder="1"/>
    </xf>
    <xf numFmtId="4" fontId="6" fillId="3" borderId="5" xfId="0" applyNumberFormat="1" applyFont="1" applyFill="1" applyBorder="1" applyAlignment="1">
      <alignment horizontal="center" vertical="center" wrapText="1" readingOrder="1"/>
    </xf>
    <xf numFmtId="3" fontId="6" fillId="0" borderId="5" xfId="0" applyNumberFormat="1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3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591669</xdr:colOff>
      <xdr:row>1</xdr:row>
      <xdr:rowOff>394447</xdr:rowOff>
    </xdr:from>
    <xdr:to>
      <xdr:col>25</xdr:col>
      <xdr:colOff>1407458</xdr:colOff>
      <xdr:row>3</xdr:row>
      <xdr:rowOff>537881</xdr:rowOff>
    </xdr:to>
    <xdr:sp macro="" textlink="">
      <xdr:nvSpPr>
        <xdr:cNvPr id="2" name="Rectangle 1"/>
        <xdr:cNvSpPr/>
      </xdr:nvSpPr>
      <xdr:spPr>
        <a:xfrm>
          <a:off x="16557810" y="4410635"/>
          <a:ext cx="3505201" cy="129091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/>
          <a:r>
            <a:rPr lang="ar-SA" sz="1400"/>
            <a:t>لو</a:t>
          </a:r>
          <a:r>
            <a:rPr lang="ar-SA" sz="1400" baseline="0"/>
            <a:t> الناتج هيطلع هنا بالموجب يظهر الرقم الموجود في خلية قيمة العقد</a:t>
          </a:r>
          <a:endParaRPr lang="ar-SA" sz="1400"/>
        </a:p>
      </xdr:txBody>
    </xdr:sp>
    <xdr:clientData/>
  </xdr:twoCellAnchor>
  <xdr:twoCellAnchor>
    <xdr:from>
      <xdr:col>15</xdr:col>
      <xdr:colOff>385484</xdr:colOff>
      <xdr:row>2</xdr:row>
      <xdr:rowOff>502024</xdr:rowOff>
    </xdr:from>
    <xdr:to>
      <xdr:col>22</xdr:col>
      <xdr:colOff>98612</xdr:colOff>
      <xdr:row>4</xdr:row>
      <xdr:rowOff>233082</xdr:rowOff>
    </xdr:to>
    <xdr:cxnSp macro="">
      <xdr:nvCxnSpPr>
        <xdr:cNvPr id="7" name="Straight Arrow Connector 6"/>
        <xdr:cNvCxnSpPr/>
      </xdr:nvCxnSpPr>
      <xdr:spPr>
        <a:xfrm flipH="1">
          <a:off x="11627225" y="5091953"/>
          <a:ext cx="5109881" cy="878541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331694</xdr:colOff>
      <xdr:row>2</xdr:row>
      <xdr:rowOff>528918</xdr:rowOff>
    </xdr:from>
    <xdr:to>
      <xdr:col>25</xdr:col>
      <xdr:colOff>233082</xdr:colOff>
      <xdr:row>4</xdr:row>
      <xdr:rowOff>277906</xdr:rowOff>
    </xdr:to>
    <xdr:cxnSp macro="">
      <xdr:nvCxnSpPr>
        <xdr:cNvPr id="10" name="Straight Arrow Connector 9"/>
        <xdr:cNvCxnSpPr/>
      </xdr:nvCxnSpPr>
      <xdr:spPr>
        <a:xfrm flipH="1">
          <a:off x="16970188" y="5118847"/>
          <a:ext cx="1918447" cy="896471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26894</xdr:colOff>
      <xdr:row>5</xdr:row>
      <xdr:rowOff>125505</xdr:rowOff>
    </xdr:from>
    <xdr:to>
      <xdr:col>25</xdr:col>
      <xdr:colOff>842683</xdr:colOff>
      <xdr:row>7</xdr:row>
      <xdr:rowOff>268940</xdr:rowOff>
    </xdr:to>
    <xdr:sp macro="" textlink="">
      <xdr:nvSpPr>
        <xdr:cNvPr id="11" name="Rectangle 10"/>
        <xdr:cNvSpPr/>
      </xdr:nvSpPr>
      <xdr:spPr>
        <a:xfrm>
          <a:off x="15993035" y="6436658"/>
          <a:ext cx="3505201" cy="129091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/>
          <a:r>
            <a:rPr lang="ar-SA" sz="1400"/>
            <a:t>ولو</a:t>
          </a:r>
          <a:r>
            <a:rPr lang="ar-SA" sz="1400" baseline="0"/>
            <a:t> الناتج هيطلع هنا بالساب يظهر الرقم الموجود في خلية قيمة العقد مطروح منه 1 </a:t>
          </a:r>
          <a:endParaRPr lang="ar-SA" sz="1400"/>
        </a:p>
      </xdr:txBody>
    </xdr:sp>
    <xdr:clientData/>
  </xdr:twoCellAnchor>
  <xdr:twoCellAnchor>
    <xdr:from>
      <xdr:col>22</xdr:col>
      <xdr:colOff>322730</xdr:colOff>
      <xdr:row>4</xdr:row>
      <xdr:rowOff>439272</xdr:rowOff>
    </xdr:from>
    <xdr:to>
      <xdr:col>24</xdr:col>
      <xdr:colOff>89647</xdr:colOff>
      <xdr:row>5</xdr:row>
      <xdr:rowOff>564777</xdr:rowOff>
    </xdr:to>
    <xdr:cxnSp macro="">
      <xdr:nvCxnSpPr>
        <xdr:cNvPr id="12" name="Straight Arrow Connector 11"/>
        <xdr:cNvCxnSpPr/>
      </xdr:nvCxnSpPr>
      <xdr:spPr>
        <a:xfrm flipH="1" flipV="1">
          <a:off x="16961224" y="6176684"/>
          <a:ext cx="1111623" cy="699246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N1:Z16"/>
  <sheetViews>
    <sheetView tabSelected="1" topLeftCell="L1" zoomScale="85" zoomScaleNormal="85" workbookViewId="0">
      <pane ySplit="1" topLeftCell="A2" activePane="bottomLeft" state="frozen"/>
      <selection activeCell="O1" sqref="O1"/>
      <selection pane="bottomLeft" activeCell="R7" sqref="R7"/>
    </sheetView>
  </sheetViews>
  <sheetFormatPr defaultRowHeight="45" customHeight="1" x14ac:dyDescent="0.25"/>
  <cols>
    <col min="13" max="13" width="5.19921875" customWidth="1"/>
    <col min="14" max="14" width="15" customWidth="1"/>
    <col min="15" max="15" width="21.3984375" customWidth="1"/>
    <col min="16" max="16" width="9" customWidth="1"/>
    <col min="20" max="20" width="17.59765625" customWidth="1"/>
    <col min="26" max="26" width="22.59765625" customWidth="1"/>
  </cols>
  <sheetData>
    <row r="1" spans="14:26" ht="45" customHeight="1" x14ac:dyDescent="0.25">
      <c r="N1" s="1" t="s">
        <v>0</v>
      </c>
      <c r="O1" s="2" t="s">
        <v>1</v>
      </c>
      <c r="P1" s="3" t="s">
        <v>2</v>
      </c>
      <c r="Q1" s="4" t="s">
        <v>3</v>
      </c>
      <c r="R1" s="5" t="s">
        <v>4</v>
      </c>
      <c r="S1" s="4" t="s">
        <v>5</v>
      </c>
      <c r="T1" s="6" t="s">
        <v>6</v>
      </c>
      <c r="U1" s="6" t="s">
        <v>7</v>
      </c>
      <c r="V1" s="4" t="s">
        <v>8</v>
      </c>
      <c r="W1" s="4" t="s">
        <v>9</v>
      </c>
      <c r="X1" s="4" t="s">
        <v>10</v>
      </c>
      <c r="Y1" s="4" t="s">
        <v>11</v>
      </c>
      <c r="Z1" s="7" t="s">
        <v>12</v>
      </c>
    </row>
    <row r="2" spans="14:26" ht="45" customHeight="1" x14ac:dyDescent="0.25">
      <c r="N2" s="9">
        <v>1</v>
      </c>
      <c r="O2" s="14" t="s">
        <v>13</v>
      </c>
      <c r="P2" s="15">
        <v>40</v>
      </c>
      <c r="Q2" s="16">
        <v>1000</v>
      </c>
      <c r="R2" s="11">
        <f>SUMIF(E:E,N2,G:G)</f>
        <v>0</v>
      </c>
      <c r="S2" s="12"/>
      <c r="T2" s="13">
        <f t="shared" ref="T2:U6" si="0">Q2*P2</f>
        <v>40000</v>
      </c>
      <c r="U2" s="13">
        <f t="shared" si="0"/>
        <v>0</v>
      </c>
      <c r="V2" s="12"/>
      <c r="W2" s="12"/>
      <c r="X2" s="12"/>
      <c r="Y2" s="12"/>
      <c r="Z2" s="8"/>
    </row>
    <row r="3" spans="14:26" ht="45" customHeight="1" x14ac:dyDescent="0.25">
      <c r="N3" s="9">
        <v>2</v>
      </c>
      <c r="O3" s="14" t="s">
        <v>14</v>
      </c>
      <c r="P3" s="15"/>
      <c r="Q3" s="10">
        <v>0</v>
      </c>
      <c r="R3" s="11">
        <f>SUMIF(E:E,N3,G:G)</f>
        <v>0</v>
      </c>
      <c r="S3" s="12"/>
      <c r="T3" s="13">
        <f t="shared" si="0"/>
        <v>0</v>
      </c>
      <c r="U3" s="13">
        <f t="shared" si="0"/>
        <v>0</v>
      </c>
      <c r="V3" s="12"/>
      <c r="W3" s="12"/>
      <c r="X3" s="12"/>
      <c r="Y3" s="12"/>
      <c r="Z3" s="8"/>
    </row>
    <row r="4" spans="14:26" ht="45" customHeight="1" x14ac:dyDescent="0.25">
      <c r="N4" s="9">
        <v>3</v>
      </c>
      <c r="O4" s="14" t="s">
        <v>15</v>
      </c>
      <c r="P4" s="15">
        <v>40</v>
      </c>
      <c r="Q4" s="16">
        <v>1562.5</v>
      </c>
      <c r="R4" s="11">
        <f>SUMIF(E:E,N4,G:G)</f>
        <v>0</v>
      </c>
      <c r="S4" s="12"/>
      <c r="T4" s="13">
        <f t="shared" si="0"/>
        <v>62500</v>
      </c>
      <c r="U4" s="13">
        <f t="shared" si="0"/>
        <v>0</v>
      </c>
      <c r="V4" s="12"/>
      <c r="W4" s="12"/>
      <c r="X4" s="12"/>
      <c r="Y4" s="12"/>
      <c r="Z4" s="8"/>
    </row>
    <row r="5" spans="14:26" ht="45" customHeight="1" x14ac:dyDescent="0.25">
      <c r="N5" s="9">
        <v>4</v>
      </c>
      <c r="O5" s="18" t="s">
        <v>17</v>
      </c>
      <c r="P5" s="17">
        <v>10000</v>
      </c>
      <c r="Q5" s="10">
        <v>81.25</v>
      </c>
      <c r="R5" s="11">
        <f>SUMIF(E:E,N5,G:G)</f>
        <v>0</v>
      </c>
      <c r="S5" s="19">
        <f>P5-R5</f>
        <v>10000</v>
      </c>
      <c r="T5" s="13">
        <f t="shared" ref="T5" si="1">Q5*P5</f>
        <v>812500</v>
      </c>
      <c r="U5" s="13">
        <f t="shared" ref="U5" si="2">R5*Q5</f>
        <v>0</v>
      </c>
      <c r="V5" s="20">
        <f>T5-U5</f>
        <v>812500</v>
      </c>
      <c r="W5" s="21">
        <v>0</v>
      </c>
      <c r="X5" s="20">
        <f>W5*Q5</f>
        <v>0</v>
      </c>
      <c r="Y5" s="20">
        <f>X5-U5</f>
        <v>0</v>
      </c>
      <c r="Z5" s="22"/>
    </row>
    <row r="6" spans="14:26" ht="45" customHeight="1" x14ac:dyDescent="0.25">
      <c r="N6" s="9">
        <v>5</v>
      </c>
      <c r="O6" s="14" t="s">
        <v>16</v>
      </c>
      <c r="P6" s="15"/>
      <c r="Q6" s="10">
        <v>0</v>
      </c>
      <c r="R6" s="11">
        <f>SUMIF(E:E,N6,G:G)</f>
        <v>0</v>
      </c>
      <c r="S6" s="12"/>
      <c r="T6" s="13">
        <f t="shared" si="0"/>
        <v>0</v>
      </c>
      <c r="U6" s="13">
        <f t="shared" si="0"/>
        <v>0</v>
      </c>
      <c r="V6" s="12"/>
      <c r="W6" s="12"/>
      <c r="X6" s="12"/>
      <c r="Y6" s="12"/>
      <c r="Z6" s="8"/>
    </row>
    <row r="16" spans="14:26" ht="45" customHeight="1" x14ac:dyDescent="0.25"/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alaa</cp:lastModifiedBy>
  <dcterms:created xsi:type="dcterms:W3CDTF">2015-08-19T11:22:54Z</dcterms:created>
  <dcterms:modified xsi:type="dcterms:W3CDTF">2015-08-19T11:32:04Z</dcterms:modified>
</cp:coreProperties>
</file>